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28.12.2021\"/>
    </mc:Choice>
  </mc:AlternateContent>
  <bookViews>
    <workbookView xWindow="0" yWindow="0" windowWidth="28800" windowHeight="11730"/>
  </bookViews>
  <sheets>
    <sheet name="Лист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2" l="1"/>
  <c r="K6" i="2"/>
  <c r="J6" i="2"/>
  <c r="I6" i="2"/>
  <c r="H6" i="2"/>
  <c r="G6" i="2"/>
  <c r="F6" i="2"/>
  <c r="E6" i="2"/>
  <c r="D6" i="2"/>
  <c r="C6" i="2"/>
</calcChain>
</file>

<file path=xl/sharedStrings.xml><?xml version="1.0" encoding="utf-8"?>
<sst xmlns="http://schemas.openxmlformats.org/spreadsheetml/2006/main" count="63" uniqueCount="58">
  <si>
    <t>№</t>
  </si>
  <si>
    <t>Наименование муниципального района</t>
  </si>
  <si>
    <t>Количество республиканских поставщиков, получивших выручку</t>
  </si>
  <si>
    <t>Полученная выручка, тыс.руб.</t>
  </si>
  <si>
    <t>Всего</t>
  </si>
  <si>
    <t>ВСЕГО: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</si>
  <si>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</si>
  <si>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</si>
  <si>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</si>
  <si>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</si>
  <si>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</si>
  <si>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</si>
  <si>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</si>
  <si>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</si>
  <si>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</si>
  <si>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</si>
  <si>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</si>
  <si>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</si>
  <si>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</si>
  <si>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</si>
  <si>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</si>
  <si>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</si>
  <si>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г.Казань</t>
  </si>
  <si>
    <t>г.Набережные Челны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</si>
  <si>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</si>
  <si>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</si>
  <si>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</si>
  <si>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</si>
  <si>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</si>
  <si>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</si>
  <si>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</si>
  <si>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</si>
  <si>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</si>
  <si>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</si>
  <si>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</si>
  <si>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</si>
  <si>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</si>
  <si>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</si>
  <si>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</si>
  <si>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</si>
  <si>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</si>
  <si>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</si>
  <si>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</si>
  <si>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</si>
  <si>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</si>
  <si>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</si>
  <si>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</si>
  <si>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</si>
  <si>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</si>
  <si>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</si>
  <si>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</si>
  <si>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 xml:space="preserve"> в том числе новые с начала 2021 года</t>
  </si>
  <si>
    <t>декабрь</t>
  </si>
  <si>
    <t xml:space="preserve">все за период с 22.12.2021 по 28.12.2021 </t>
  </si>
  <si>
    <t xml:space="preserve"> новые за период с 22.12.2021 по 28.12.2021 </t>
  </si>
  <si>
    <t xml:space="preserve">в том числе за отчетный период с 22.12.2021 по 28.12.2021 </t>
  </si>
  <si>
    <t xml:space="preserve">в том числе новые, только те которые получили выручку с 22.12.2021 по 28.12.2021 </t>
  </si>
  <si>
    <t>Информация по полученной выручке республиканских поставщиков в ресурсах РМЦ РТ по состоянию на 28.12.2021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</si>
</sst>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Fill="1"/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2" borderId="6" xfId="0" applyFont="1" applyFill="1" applyBorder="1" applyAlignment="1">
      <alignment horizontal="left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left" vertical="center" wrapText="1"/>
    </xf>
    <xf numFmtId="3" fontId="2" fillId="4" borderId="7" xfId="0" applyNumberFormat="1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3" fontId="2" fillId="4" borderId="8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3" fillId="4" borderId="8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2" fillId="4" borderId="13" xfId="0" applyNumberFormat="1" applyFont="1" applyFill="1" applyBorder="1" applyAlignment="1">
      <alignment horizontal="center" vertical="center" wrapText="1"/>
    </xf>
    <xf numFmtId="3" fontId="2" fillId="4" borderId="14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3" fontId="2" fillId="2" borderId="13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54"/>
  <sheetViews>
    <sheetView tabSelected="1" zoomScale="80" zoomScaleNormal="80" workbookViewId="0">
      <selection activeCell="A2" sqref="A2:L2"/>
    </sheetView>
  </sheetViews>
  <sheetFormatPr defaultColWidth="9.140625" defaultRowHeight="15.75" x14ac:dyDescent="0.25"/>
  <cols>
    <col min="1" max="1" width="4.28515625" style="19" customWidth="1"/>
    <col min="2" max="2" width="22.42578125" style="19" customWidth="1"/>
    <col min="3" max="3" width="8" style="19" customWidth="1"/>
    <col min="4" max="4" width="10" style="19" customWidth="1"/>
    <col min="5" max="5" width="7.7109375" style="19" customWidth="1"/>
    <col min="6" max="6" width="10.85546875" style="19" customWidth="1"/>
    <col min="7" max="7" width="11" style="19" customWidth="1"/>
    <col min="8" max="8" width="14.5703125" style="20" customWidth="1"/>
    <col min="9" max="9" width="12.5703125" style="20" customWidth="1"/>
    <col min="10" max="10" width="13.140625" style="20" customWidth="1"/>
    <col min="11" max="11" width="12.28515625" style="20" customWidth="1"/>
    <col min="12" max="12" width="14" style="1" customWidth="1"/>
    <col min="13" max="13" width="10" style="1" customWidth="1"/>
    <col min="14" max="14" width="14.140625" style="1" customWidth="1"/>
    <col min="15" max="16384" width="9.140625" style="1"/>
  </cols>
  <sheetData>
    <row r="2" spans="1:14" ht="28.5" customHeight="1" thickBot="1" x14ac:dyDescent="0.3">
      <c r="A2" s="42" t="s">
        <v>57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4" ht="37.5" customHeight="1" x14ac:dyDescent="0.25">
      <c r="A3" s="43" t="s">
        <v>0</v>
      </c>
      <c r="B3" s="45" t="s">
        <v>1</v>
      </c>
      <c r="C3" s="43" t="s">
        <v>2</v>
      </c>
      <c r="D3" s="47"/>
      <c r="E3" s="47"/>
      <c r="F3" s="45"/>
      <c r="G3" s="48"/>
      <c r="H3" s="43" t="s">
        <v>3</v>
      </c>
      <c r="I3" s="47"/>
      <c r="J3" s="47"/>
      <c r="K3" s="45"/>
      <c r="L3" s="48"/>
    </row>
    <row r="4" spans="1:14" x14ac:dyDescent="0.25">
      <c r="A4" s="44"/>
      <c r="B4" s="46"/>
      <c r="C4" s="44" t="s">
        <v>4</v>
      </c>
      <c r="D4" s="49" t="s">
        <v>51</v>
      </c>
      <c r="E4" s="49" t="s">
        <v>52</v>
      </c>
      <c r="F4" s="46"/>
      <c r="G4" s="50"/>
      <c r="H4" s="44" t="s">
        <v>4</v>
      </c>
      <c r="I4" s="49" t="s">
        <v>51</v>
      </c>
      <c r="J4" s="49" t="s">
        <v>52</v>
      </c>
      <c r="K4" s="46"/>
      <c r="L4" s="50"/>
    </row>
    <row r="5" spans="1:14" ht="132.75" customHeight="1" x14ac:dyDescent="0.25">
      <c r="A5" s="44"/>
      <c r="B5" s="46"/>
      <c r="C5" s="44"/>
      <c r="D5" s="49"/>
      <c r="E5" s="40" t="s">
        <v>4</v>
      </c>
      <c r="F5" s="39" t="s">
        <v>53</v>
      </c>
      <c r="G5" s="41" t="s">
        <v>54</v>
      </c>
      <c r="H5" s="44"/>
      <c r="I5" s="49"/>
      <c r="J5" s="40" t="s">
        <v>4</v>
      </c>
      <c r="K5" s="39" t="s">
        <v>55</v>
      </c>
      <c r="L5" s="41" t="s">
        <v>56</v>
      </c>
    </row>
    <row r="6" spans="1:14" s="7" customFormat="1" x14ac:dyDescent="0.25">
      <c r="A6" s="2"/>
      <c r="B6" s="3" t="s">
        <v>5</v>
      </c>
      <c r="C6" s="4">
        <f t="shared" ref="C6:L6" si="0">SUM(C7:C51)</f>
        <v>4331</v>
      </c>
      <c r="D6" s="5">
        <f t="shared" si="0"/>
        <v>1634</v>
      </c>
      <c r="E6" s="5">
        <f t="shared" si="0"/>
        <v>1584</v>
      </c>
      <c r="F6" s="5">
        <f t="shared" si="0"/>
        <v>824</v>
      </c>
      <c r="G6" s="6">
        <f t="shared" si="0"/>
        <v>48</v>
      </c>
      <c r="H6" s="4">
        <f t="shared" si="0"/>
        <v>120963364.41901991</v>
      </c>
      <c r="I6" s="5">
        <f t="shared" si="0"/>
        <v>12263217.141995003</v>
      </c>
      <c r="J6" s="5">
        <f t="shared" si="0"/>
        <v>16570373.669529919</v>
      </c>
      <c r="K6" s="5">
        <f t="shared" si="0"/>
        <v>4025505.5126799694</v>
      </c>
      <c r="L6" s="6">
        <f t="shared" si="0"/>
        <v>80783.499980000008</v>
      </c>
    </row>
    <row r="7" spans="1:14" x14ac:dyDescent="0.25">
      <c r="A7" s="28">
        <v>1</v>
      </c>
      <c r="B7" s="8" t="s">
        <v>6</v>
      </c>
      <c r="C7" s="9">
        <v>22</v>
      </c>
      <c r="D7" s="10">
        <v>9</v>
      </c>
      <c r="E7" s="10">
        <v>2</v>
      </c>
      <c r="F7" s="11">
        <v>2</v>
      </c>
      <c r="G7" s="12">
        <v>0</v>
      </c>
      <c r="H7" s="9">
        <v>52079.208599999998</v>
      </c>
      <c r="I7" s="10">
        <v>9624.2224600000009</v>
      </c>
      <c r="J7" s="10">
        <v>538.05452000000514</v>
      </c>
      <c r="K7" s="11">
        <v>280.15999999999622</v>
      </c>
      <c r="L7" s="12">
        <v>0</v>
      </c>
      <c r="M7" s="35"/>
      <c r="N7" s="35"/>
    </row>
    <row r="8" spans="1:14" x14ac:dyDescent="0.25">
      <c r="A8" s="21">
        <v>2</v>
      </c>
      <c r="B8" s="22" t="s">
        <v>7</v>
      </c>
      <c r="C8" s="24">
        <v>30</v>
      </c>
      <c r="D8" s="23">
        <v>9</v>
      </c>
      <c r="E8" s="23">
        <v>8</v>
      </c>
      <c r="F8" s="25">
        <v>5</v>
      </c>
      <c r="G8" s="26">
        <v>0</v>
      </c>
      <c r="H8" s="24">
        <v>176732.13611999998</v>
      </c>
      <c r="I8" s="23">
        <v>50455.174670000008</v>
      </c>
      <c r="J8" s="23">
        <v>76783.554679999957</v>
      </c>
      <c r="K8" s="25">
        <v>7292.0220299999637</v>
      </c>
      <c r="L8" s="26">
        <v>0</v>
      </c>
      <c r="M8" s="35"/>
      <c r="N8" s="35"/>
    </row>
    <row r="9" spans="1:14" x14ac:dyDescent="0.25">
      <c r="A9" s="28">
        <v>3</v>
      </c>
      <c r="B9" s="8" t="s">
        <v>8</v>
      </c>
      <c r="C9" s="9">
        <v>21</v>
      </c>
      <c r="D9" s="10">
        <v>12</v>
      </c>
      <c r="E9" s="10">
        <v>5</v>
      </c>
      <c r="F9" s="11">
        <v>2</v>
      </c>
      <c r="G9" s="12">
        <v>0</v>
      </c>
      <c r="H9" s="9">
        <v>14001.760770000001</v>
      </c>
      <c r="I9" s="10">
        <v>543.83854000000008</v>
      </c>
      <c r="J9" s="10">
        <v>1898.4543599999979</v>
      </c>
      <c r="K9" s="11">
        <v>133.45074000000204</v>
      </c>
      <c r="L9" s="12">
        <v>0</v>
      </c>
      <c r="M9" s="35"/>
      <c r="N9" s="35"/>
    </row>
    <row r="10" spans="1:14" x14ac:dyDescent="0.25">
      <c r="A10" s="21">
        <v>4</v>
      </c>
      <c r="B10" s="22" t="s">
        <v>9</v>
      </c>
      <c r="C10" s="24">
        <v>40</v>
      </c>
      <c r="D10" s="23">
        <v>9</v>
      </c>
      <c r="E10" s="23">
        <v>20</v>
      </c>
      <c r="F10" s="25">
        <v>6</v>
      </c>
      <c r="G10" s="26">
        <v>0</v>
      </c>
      <c r="H10" s="24">
        <v>3295192.5233199997</v>
      </c>
      <c r="I10" s="23">
        <v>5291.2711799999997</v>
      </c>
      <c r="J10" s="23">
        <v>1914523.6341599994</v>
      </c>
      <c r="K10" s="25">
        <v>28767.831079999916</v>
      </c>
      <c r="L10" s="26">
        <v>0</v>
      </c>
      <c r="M10" s="35"/>
      <c r="N10" s="35"/>
    </row>
    <row r="11" spans="1:14" x14ac:dyDescent="0.25">
      <c r="A11" s="28">
        <v>5</v>
      </c>
      <c r="B11" s="8" t="s">
        <v>10</v>
      </c>
      <c r="C11" s="9">
        <v>12</v>
      </c>
      <c r="D11" s="10">
        <v>2</v>
      </c>
      <c r="E11" s="10">
        <v>5</v>
      </c>
      <c r="F11" s="11">
        <v>2</v>
      </c>
      <c r="G11" s="12">
        <v>0</v>
      </c>
      <c r="H11" s="9">
        <v>328287.26134000003</v>
      </c>
      <c r="I11" s="10">
        <v>2332.7554</v>
      </c>
      <c r="J11" s="10">
        <v>29355.33904000005</v>
      </c>
      <c r="K11" s="11">
        <v>18167.718030000047</v>
      </c>
      <c r="L11" s="12">
        <v>0</v>
      </c>
      <c r="M11" s="35"/>
      <c r="N11" s="35"/>
    </row>
    <row r="12" spans="1:14" x14ac:dyDescent="0.25">
      <c r="A12" s="21">
        <v>6</v>
      </c>
      <c r="B12" s="22" t="s">
        <v>11</v>
      </c>
      <c r="C12" s="24">
        <v>4</v>
      </c>
      <c r="D12" s="23">
        <v>0</v>
      </c>
      <c r="E12" s="23">
        <v>1</v>
      </c>
      <c r="F12" s="25">
        <v>0</v>
      </c>
      <c r="G12" s="26">
        <v>0</v>
      </c>
      <c r="H12" s="24">
        <v>6092.8021200000003</v>
      </c>
      <c r="I12" s="23">
        <v>0</v>
      </c>
      <c r="J12" s="23">
        <v>77.420000000000073</v>
      </c>
      <c r="K12" s="25">
        <v>0</v>
      </c>
      <c r="L12" s="26">
        <v>0</v>
      </c>
      <c r="M12" s="35"/>
      <c r="N12" s="35"/>
    </row>
    <row r="13" spans="1:14" x14ac:dyDescent="0.25">
      <c r="A13" s="28">
        <v>7</v>
      </c>
      <c r="B13" s="8" t="s">
        <v>12</v>
      </c>
      <c r="C13" s="9">
        <v>121</v>
      </c>
      <c r="D13" s="10">
        <v>59</v>
      </c>
      <c r="E13" s="10">
        <v>38</v>
      </c>
      <c r="F13" s="11">
        <v>19</v>
      </c>
      <c r="G13" s="12">
        <v>4</v>
      </c>
      <c r="H13" s="9">
        <v>387864.34833000007</v>
      </c>
      <c r="I13" s="10">
        <v>111122.88568000002</v>
      </c>
      <c r="J13" s="10">
        <v>33051.772970000398</v>
      </c>
      <c r="K13" s="31">
        <v>12961.514830000058</v>
      </c>
      <c r="L13" s="32">
        <v>7752.7392199999995</v>
      </c>
      <c r="M13" s="35"/>
      <c r="N13" s="35"/>
    </row>
    <row r="14" spans="1:14" x14ac:dyDescent="0.25">
      <c r="A14" s="21">
        <v>8</v>
      </c>
      <c r="B14" s="22" t="s">
        <v>13</v>
      </c>
      <c r="C14" s="24">
        <v>17</v>
      </c>
      <c r="D14" s="23">
        <v>2</v>
      </c>
      <c r="E14" s="23">
        <v>3</v>
      </c>
      <c r="F14" s="25">
        <v>2</v>
      </c>
      <c r="G14" s="26">
        <v>0</v>
      </c>
      <c r="H14" s="24">
        <v>315940.70847000001</v>
      </c>
      <c r="I14" s="23">
        <v>2537.5975700000004</v>
      </c>
      <c r="J14" s="23">
        <v>2382.6900000000605</v>
      </c>
      <c r="K14" s="25">
        <v>155.68599999998696</v>
      </c>
      <c r="L14" s="26">
        <v>0</v>
      </c>
      <c r="M14" s="35"/>
      <c r="N14" s="35"/>
    </row>
    <row r="15" spans="1:14" x14ac:dyDescent="0.25">
      <c r="A15" s="28">
        <v>9</v>
      </c>
      <c r="B15" s="8" t="s">
        <v>14</v>
      </c>
      <c r="C15" s="9">
        <v>35</v>
      </c>
      <c r="D15" s="10">
        <v>13</v>
      </c>
      <c r="E15" s="10">
        <v>12</v>
      </c>
      <c r="F15" s="11">
        <v>8</v>
      </c>
      <c r="G15" s="12">
        <v>1</v>
      </c>
      <c r="H15" s="9">
        <v>953838.27414999972</v>
      </c>
      <c r="I15" s="10">
        <v>67999.083010000002</v>
      </c>
      <c r="J15" s="10">
        <v>186451.1028199998</v>
      </c>
      <c r="K15" s="11">
        <v>106430.98931000009</v>
      </c>
      <c r="L15" s="12">
        <v>1200.0000000000146</v>
      </c>
      <c r="M15" s="35"/>
      <c r="N15" s="35"/>
    </row>
    <row r="16" spans="1:14" x14ac:dyDescent="0.25">
      <c r="A16" s="21">
        <v>10</v>
      </c>
      <c r="B16" s="22" t="s">
        <v>15</v>
      </c>
      <c r="C16" s="24">
        <v>11</v>
      </c>
      <c r="D16" s="23">
        <v>7</v>
      </c>
      <c r="E16" s="23">
        <v>0</v>
      </c>
      <c r="F16" s="25">
        <v>0</v>
      </c>
      <c r="G16" s="26">
        <v>0</v>
      </c>
      <c r="H16" s="33">
        <v>10586.064</v>
      </c>
      <c r="I16" s="23">
        <v>239</v>
      </c>
      <c r="J16" s="34">
        <v>0</v>
      </c>
      <c r="K16" s="25">
        <v>0</v>
      </c>
      <c r="L16" s="26">
        <v>0</v>
      </c>
      <c r="M16" s="35"/>
      <c r="N16" s="35"/>
    </row>
    <row r="17" spans="1:14" x14ac:dyDescent="0.25">
      <c r="A17" s="28">
        <v>11</v>
      </c>
      <c r="B17" s="8" t="s">
        <v>16</v>
      </c>
      <c r="C17" s="9">
        <v>33</v>
      </c>
      <c r="D17" s="10">
        <v>14</v>
      </c>
      <c r="E17" s="10">
        <v>11</v>
      </c>
      <c r="F17" s="11">
        <v>5</v>
      </c>
      <c r="G17" s="12">
        <v>0</v>
      </c>
      <c r="H17" s="36">
        <v>301565.73343999998</v>
      </c>
      <c r="I17" s="10">
        <v>23442.444649999998</v>
      </c>
      <c r="J17" s="37">
        <v>56584.827359999967</v>
      </c>
      <c r="K17" s="11">
        <v>41843.793520000065</v>
      </c>
      <c r="L17" s="12">
        <v>0</v>
      </c>
      <c r="M17" s="35"/>
      <c r="N17" s="35"/>
    </row>
    <row r="18" spans="1:14" x14ac:dyDescent="0.25">
      <c r="A18" s="21">
        <v>12</v>
      </c>
      <c r="B18" s="22" t="s">
        <v>17</v>
      </c>
      <c r="C18" s="24">
        <v>33</v>
      </c>
      <c r="D18" s="23">
        <v>9</v>
      </c>
      <c r="E18" s="23">
        <v>12</v>
      </c>
      <c r="F18" s="25">
        <v>5</v>
      </c>
      <c r="G18" s="26">
        <v>2</v>
      </c>
      <c r="H18" s="33">
        <v>629449.98440999992</v>
      </c>
      <c r="I18" s="23">
        <v>16691.921330000001</v>
      </c>
      <c r="J18" s="34">
        <v>23576.756529999897</v>
      </c>
      <c r="K18" s="25">
        <v>899.78899999998998</v>
      </c>
      <c r="L18" s="26">
        <v>898.5</v>
      </c>
      <c r="M18" s="35"/>
      <c r="N18" s="35"/>
    </row>
    <row r="19" spans="1:14" x14ac:dyDescent="0.25">
      <c r="A19" s="28">
        <v>13</v>
      </c>
      <c r="B19" s="8" t="s">
        <v>18</v>
      </c>
      <c r="C19" s="9">
        <v>58</v>
      </c>
      <c r="D19" s="10">
        <v>20</v>
      </c>
      <c r="E19" s="10">
        <v>23</v>
      </c>
      <c r="F19" s="11">
        <v>14</v>
      </c>
      <c r="G19" s="12">
        <v>3</v>
      </c>
      <c r="H19" s="36">
        <v>2573983.1141500007</v>
      </c>
      <c r="I19" s="10">
        <v>25176.070050000002</v>
      </c>
      <c r="J19" s="37">
        <v>878445.19385000039</v>
      </c>
      <c r="K19" s="11">
        <v>333267.37240000116</v>
      </c>
      <c r="L19" s="12">
        <v>8049.1679899999999</v>
      </c>
      <c r="M19" s="35"/>
      <c r="N19" s="35"/>
    </row>
    <row r="20" spans="1:14" x14ac:dyDescent="0.25">
      <c r="A20" s="21">
        <v>14</v>
      </c>
      <c r="B20" s="22" t="s">
        <v>19</v>
      </c>
      <c r="C20" s="24">
        <v>25</v>
      </c>
      <c r="D20" s="23">
        <v>9</v>
      </c>
      <c r="E20" s="23">
        <v>10</v>
      </c>
      <c r="F20" s="25">
        <v>5</v>
      </c>
      <c r="G20" s="26">
        <v>0</v>
      </c>
      <c r="H20" s="33">
        <v>245913.95064000005</v>
      </c>
      <c r="I20" s="23">
        <v>27877.510409999995</v>
      </c>
      <c r="J20" s="34">
        <v>22965.879140000063</v>
      </c>
      <c r="K20" s="25">
        <v>438.28167000002577</v>
      </c>
      <c r="L20" s="26">
        <v>0</v>
      </c>
      <c r="M20" s="35"/>
      <c r="N20" s="35"/>
    </row>
    <row r="21" spans="1:14" x14ac:dyDescent="0.25">
      <c r="A21" s="28">
        <v>15</v>
      </c>
      <c r="B21" s="8" t="s">
        <v>20</v>
      </c>
      <c r="C21" s="9">
        <v>16</v>
      </c>
      <c r="D21" s="10">
        <v>12</v>
      </c>
      <c r="E21" s="10">
        <v>3</v>
      </c>
      <c r="F21" s="11">
        <v>2</v>
      </c>
      <c r="G21" s="12">
        <v>0</v>
      </c>
      <c r="H21" s="36">
        <v>279514.70344999997</v>
      </c>
      <c r="I21" s="10">
        <v>263400.70872000005</v>
      </c>
      <c r="J21" s="37">
        <v>6509.1238199999789</v>
      </c>
      <c r="K21" s="11">
        <v>739.63799999997718</v>
      </c>
      <c r="L21" s="12">
        <v>0</v>
      </c>
      <c r="M21" s="35"/>
      <c r="N21" s="35"/>
    </row>
    <row r="22" spans="1:14" x14ac:dyDescent="0.25">
      <c r="A22" s="21">
        <v>16</v>
      </c>
      <c r="B22" s="22" t="s">
        <v>21</v>
      </c>
      <c r="C22" s="24">
        <v>48</v>
      </c>
      <c r="D22" s="23">
        <v>21</v>
      </c>
      <c r="E22" s="23">
        <v>18</v>
      </c>
      <c r="F22" s="25">
        <v>9</v>
      </c>
      <c r="G22" s="26">
        <v>1</v>
      </c>
      <c r="H22" s="24">
        <v>428860.12549000001</v>
      </c>
      <c r="I22" s="23">
        <v>154761.20423</v>
      </c>
      <c r="J22" s="23">
        <v>34520.906759999867</v>
      </c>
      <c r="K22" s="25">
        <v>22223.192239999946</v>
      </c>
      <c r="L22" s="26">
        <v>1161.45</v>
      </c>
      <c r="M22" s="35"/>
      <c r="N22" s="35"/>
    </row>
    <row r="23" spans="1:14" x14ac:dyDescent="0.25">
      <c r="A23" s="28">
        <v>17</v>
      </c>
      <c r="B23" s="8" t="s">
        <v>22</v>
      </c>
      <c r="C23" s="9">
        <v>2437</v>
      </c>
      <c r="D23" s="10">
        <v>922</v>
      </c>
      <c r="E23" s="10">
        <v>903</v>
      </c>
      <c r="F23" s="11">
        <v>480</v>
      </c>
      <c r="G23" s="12">
        <v>21</v>
      </c>
      <c r="H23" s="9">
        <v>90316908.951939881</v>
      </c>
      <c r="I23" s="10">
        <v>8430960.6737600006</v>
      </c>
      <c r="J23" s="10">
        <v>9061127.5850999206</v>
      </c>
      <c r="K23" s="11">
        <v>1798359.1627099663</v>
      </c>
      <c r="L23" s="12">
        <v>34664.173790000001</v>
      </c>
      <c r="M23" s="35"/>
      <c r="N23" s="35"/>
    </row>
    <row r="24" spans="1:14" x14ac:dyDescent="0.25">
      <c r="A24" s="21">
        <v>18</v>
      </c>
      <c r="B24" s="22" t="s">
        <v>23</v>
      </c>
      <c r="C24" s="24">
        <v>466</v>
      </c>
      <c r="D24" s="23">
        <v>200</v>
      </c>
      <c r="E24" s="23">
        <v>178</v>
      </c>
      <c r="F24" s="25">
        <v>77</v>
      </c>
      <c r="G24" s="26">
        <v>4</v>
      </c>
      <c r="H24" s="24">
        <v>8228141.1908400021</v>
      </c>
      <c r="I24" s="23">
        <v>1051556.1693200003</v>
      </c>
      <c r="J24" s="23">
        <v>1695889.87653</v>
      </c>
      <c r="K24" s="29">
        <v>1007029.3734900029</v>
      </c>
      <c r="L24" s="30">
        <v>17026.277899999997</v>
      </c>
      <c r="M24" s="35"/>
      <c r="N24" s="35"/>
    </row>
    <row r="25" spans="1:14" x14ac:dyDescent="0.25">
      <c r="A25" s="28">
        <v>19</v>
      </c>
      <c r="B25" s="8" t="s">
        <v>24</v>
      </c>
      <c r="C25" s="9">
        <v>13</v>
      </c>
      <c r="D25" s="10">
        <v>7</v>
      </c>
      <c r="E25" s="10">
        <v>7</v>
      </c>
      <c r="F25" s="11">
        <v>4</v>
      </c>
      <c r="G25" s="12">
        <v>1</v>
      </c>
      <c r="H25" s="9">
        <v>58696.834350000005</v>
      </c>
      <c r="I25" s="10">
        <v>23369.628940000002</v>
      </c>
      <c r="J25" s="10">
        <v>17327.124920000009</v>
      </c>
      <c r="K25" s="11">
        <v>10076.709200000005</v>
      </c>
      <c r="L25" s="12">
        <v>2.25</v>
      </c>
      <c r="M25" s="35"/>
      <c r="N25" s="35"/>
    </row>
    <row r="26" spans="1:14" x14ac:dyDescent="0.25">
      <c r="A26" s="21">
        <v>20</v>
      </c>
      <c r="B26" s="22" t="s">
        <v>25</v>
      </c>
      <c r="C26" s="24">
        <v>76</v>
      </c>
      <c r="D26" s="23">
        <v>37</v>
      </c>
      <c r="E26" s="23">
        <v>21</v>
      </c>
      <c r="F26" s="25">
        <v>0</v>
      </c>
      <c r="G26" s="26">
        <v>0</v>
      </c>
      <c r="H26" s="24">
        <v>504055.04472999997</v>
      </c>
      <c r="I26" s="23">
        <v>85160.104120000018</v>
      </c>
      <c r="J26" s="23">
        <v>21763.565839999996</v>
      </c>
      <c r="K26" s="25">
        <v>0</v>
      </c>
      <c r="L26" s="26">
        <v>0</v>
      </c>
      <c r="M26" s="35"/>
      <c r="N26" s="35"/>
    </row>
    <row r="27" spans="1:14" x14ac:dyDescent="0.25">
      <c r="A27" s="28">
        <v>21</v>
      </c>
      <c r="B27" s="8" t="s">
        <v>26</v>
      </c>
      <c r="C27" s="9">
        <v>46</v>
      </c>
      <c r="D27" s="10">
        <v>16</v>
      </c>
      <c r="E27" s="10">
        <v>20</v>
      </c>
      <c r="F27" s="11">
        <v>13</v>
      </c>
      <c r="G27" s="12">
        <v>0</v>
      </c>
      <c r="H27" s="9">
        <v>169479.00779999996</v>
      </c>
      <c r="I27" s="10">
        <v>55401.338929999998</v>
      </c>
      <c r="J27" s="10">
        <v>38924.264849999934</v>
      </c>
      <c r="K27" s="11">
        <v>24213.720379999955</v>
      </c>
      <c r="L27" s="12">
        <v>0</v>
      </c>
      <c r="M27" s="35"/>
      <c r="N27" s="35"/>
    </row>
    <row r="28" spans="1:14" x14ac:dyDescent="0.25">
      <c r="A28" s="21">
        <v>22</v>
      </c>
      <c r="B28" s="22" t="s">
        <v>27</v>
      </c>
      <c r="C28" s="24">
        <v>81</v>
      </c>
      <c r="D28" s="23">
        <v>27</v>
      </c>
      <c r="E28" s="23">
        <v>32</v>
      </c>
      <c r="F28" s="25">
        <v>15</v>
      </c>
      <c r="G28" s="26">
        <v>2</v>
      </c>
      <c r="H28" s="24">
        <v>805023.25026999984</v>
      </c>
      <c r="I28" s="23">
        <v>139028.88815999997</v>
      </c>
      <c r="J28" s="23">
        <v>65671.412019999931</v>
      </c>
      <c r="K28" s="23">
        <v>15298.619179999921</v>
      </c>
      <c r="L28" s="26">
        <v>976.83</v>
      </c>
      <c r="M28" s="35"/>
      <c r="N28" s="35"/>
    </row>
    <row r="29" spans="1:14" x14ac:dyDescent="0.25">
      <c r="A29" s="28">
        <v>23</v>
      </c>
      <c r="B29" s="8" t="s">
        <v>28</v>
      </c>
      <c r="C29" s="9">
        <v>10</v>
      </c>
      <c r="D29" s="10">
        <v>1</v>
      </c>
      <c r="E29" s="10">
        <v>1</v>
      </c>
      <c r="F29" s="11">
        <v>1</v>
      </c>
      <c r="G29" s="12">
        <v>0</v>
      </c>
      <c r="H29" s="9">
        <v>22499.249070000002</v>
      </c>
      <c r="I29" s="10">
        <v>6166.4345000000003</v>
      </c>
      <c r="J29" s="10">
        <v>68.638600000002043</v>
      </c>
      <c r="K29" s="11">
        <v>37.038600000003498</v>
      </c>
      <c r="L29" s="12">
        <v>0</v>
      </c>
      <c r="M29" s="35"/>
      <c r="N29" s="35"/>
    </row>
    <row r="30" spans="1:14" x14ac:dyDescent="0.25">
      <c r="A30" s="21">
        <v>24</v>
      </c>
      <c r="B30" s="22" t="s">
        <v>29</v>
      </c>
      <c r="C30" s="24">
        <v>11</v>
      </c>
      <c r="D30" s="23">
        <v>5</v>
      </c>
      <c r="E30" s="23">
        <v>5</v>
      </c>
      <c r="F30" s="25">
        <v>2</v>
      </c>
      <c r="G30" s="26">
        <v>0</v>
      </c>
      <c r="H30" s="24">
        <v>26433.536479999999</v>
      </c>
      <c r="I30" s="23">
        <v>6273.8862250000002</v>
      </c>
      <c r="J30" s="23">
        <v>15144.557679999998</v>
      </c>
      <c r="K30" s="25">
        <v>874.5</v>
      </c>
      <c r="L30" s="26">
        <v>0</v>
      </c>
      <c r="M30" s="35"/>
      <c r="N30" s="35"/>
    </row>
    <row r="31" spans="1:14" x14ac:dyDescent="0.25">
      <c r="A31" s="28">
        <v>25</v>
      </c>
      <c r="B31" s="8" t="s">
        <v>30</v>
      </c>
      <c r="C31" s="9">
        <v>35</v>
      </c>
      <c r="D31" s="10">
        <v>14</v>
      </c>
      <c r="E31" s="10">
        <v>14</v>
      </c>
      <c r="F31" s="11">
        <v>7</v>
      </c>
      <c r="G31" s="12">
        <v>0</v>
      </c>
      <c r="H31" s="9">
        <v>433031.70739999996</v>
      </c>
      <c r="I31" s="10">
        <v>188548.26183999996</v>
      </c>
      <c r="J31" s="10">
        <v>24894.780690000043</v>
      </c>
      <c r="K31" s="11">
        <v>3430.0329700000002</v>
      </c>
      <c r="L31" s="12">
        <v>0</v>
      </c>
      <c r="M31" s="35"/>
      <c r="N31" s="35"/>
    </row>
    <row r="32" spans="1:14" x14ac:dyDescent="0.25">
      <c r="A32" s="21">
        <v>26</v>
      </c>
      <c r="B32" s="22" t="s">
        <v>31</v>
      </c>
      <c r="C32" s="24">
        <v>35</v>
      </c>
      <c r="D32" s="23">
        <v>12</v>
      </c>
      <c r="E32" s="23">
        <v>12</v>
      </c>
      <c r="F32" s="25">
        <v>6</v>
      </c>
      <c r="G32" s="26">
        <v>0</v>
      </c>
      <c r="H32" s="24">
        <v>1563295.61121</v>
      </c>
      <c r="I32" s="23">
        <v>30932.259289999995</v>
      </c>
      <c r="J32" s="23">
        <v>512258.16472</v>
      </c>
      <c r="K32" s="25">
        <v>47938.592070000013</v>
      </c>
      <c r="L32" s="26">
        <v>0</v>
      </c>
      <c r="M32" s="35"/>
      <c r="N32" s="35"/>
    </row>
    <row r="33" spans="1:14" x14ac:dyDescent="0.25">
      <c r="A33" s="28">
        <v>27</v>
      </c>
      <c r="B33" s="8" t="s">
        <v>32</v>
      </c>
      <c r="C33" s="9">
        <v>60</v>
      </c>
      <c r="D33" s="10">
        <v>21</v>
      </c>
      <c r="E33" s="10">
        <v>21</v>
      </c>
      <c r="F33" s="11">
        <v>9</v>
      </c>
      <c r="G33" s="12">
        <v>0</v>
      </c>
      <c r="H33" s="9">
        <v>677050.71921999985</v>
      </c>
      <c r="I33" s="10">
        <v>54501.676889999995</v>
      </c>
      <c r="J33" s="10">
        <v>90217.997219999554</v>
      </c>
      <c r="K33" s="11">
        <v>71998.644339999883</v>
      </c>
      <c r="L33" s="12">
        <v>0</v>
      </c>
      <c r="M33" s="35"/>
      <c r="N33" s="35"/>
    </row>
    <row r="34" spans="1:14" x14ac:dyDescent="0.25">
      <c r="A34" s="21">
        <v>28</v>
      </c>
      <c r="B34" s="22" t="s">
        <v>33</v>
      </c>
      <c r="C34" s="24">
        <v>23</v>
      </c>
      <c r="D34" s="23">
        <v>7</v>
      </c>
      <c r="E34" s="23">
        <v>5</v>
      </c>
      <c r="F34" s="25">
        <v>2</v>
      </c>
      <c r="G34" s="26">
        <v>0</v>
      </c>
      <c r="H34" s="24">
        <v>145134.86082</v>
      </c>
      <c r="I34" s="23">
        <v>3848.4591499999997</v>
      </c>
      <c r="J34" s="23">
        <v>14873.202709999998</v>
      </c>
      <c r="K34" s="25">
        <v>3795.6674999999814</v>
      </c>
      <c r="L34" s="26">
        <v>0</v>
      </c>
      <c r="M34" s="35"/>
      <c r="N34" s="35"/>
    </row>
    <row r="35" spans="1:14" x14ac:dyDescent="0.25">
      <c r="A35" s="28">
        <v>29</v>
      </c>
      <c r="B35" s="8" t="s">
        <v>34</v>
      </c>
      <c r="C35" s="9">
        <v>8</v>
      </c>
      <c r="D35" s="10">
        <v>2</v>
      </c>
      <c r="E35" s="10">
        <v>5</v>
      </c>
      <c r="F35" s="11">
        <v>2</v>
      </c>
      <c r="G35" s="12">
        <v>0</v>
      </c>
      <c r="H35" s="9">
        <v>31403.553829999997</v>
      </c>
      <c r="I35" s="10">
        <v>1076.6753399999998</v>
      </c>
      <c r="J35" s="10">
        <v>5236.8915499999966</v>
      </c>
      <c r="K35" s="11">
        <v>1039.2999999999993</v>
      </c>
      <c r="L35" s="12">
        <v>0</v>
      </c>
      <c r="M35" s="35"/>
      <c r="N35" s="35"/>
    </row>
    <row r="36" spans="1:14" x14ac:dyDescent="0.25">
      <c r="A36" s="21">
        <v>30</v>
      </c>
      <c r="B36" s="22" t="s">
        <v>35</v>
      </c>
      <c r="C36" s="24">
        <v>27</v>
      </c>
      <c r="D36" s="23">
        <v>5</v>
      </c>
      <c r="E36" s="23">
        <v>5</v>
      </c>
      <c r="F36" s="25">
        <v>4</v>
      </c>
      <c r="G36" s="26">
        <v>0</v>
      </c>
      <c r="H36" s="24">
        <v>1225843.9988400005</v>
      </c>
      <c r="I36" s="23">
        <v>8786.1137699999999</v>
      </c>
      <c r="J36" s="23">
        <v>224073.83234000043</v>
      </c>
      <c r="K36" s="25">
        <v>119116.39518000069</v>
      </c>
      <c r="L36" s="26">
        <v>0</v>
      </c>
      <c r="M36" s="35"/>
      <c r="N36" s="35"/>
    </row>
    <row r="37" spans="1:14" x14ac:dyDescent="0.25">
      <c r="A37" s="28">
        <v>31</v>
      </c>
      <c r="B37" s="8" t="s">
        <v>36</v>
      </c>
      <c r="C37" s="9">
        <v>5</v>
      </c>
      <c r="D37" s="10">
        <v>2</v>
      </c>
      <c r="E37" s="10">
        <v>2</v>
      </c>
      <c r="F37" s="11">
        <v>2</v>
      </c>
      <c r="G37" s="12">
        <v>1</v>
      </c>
      <c r="H37" s="9">
        <v>60251.794679999999</v>
      </c>
      <c r="I37" s="10">
        <v>93.68</v>
      </c>
      <c r="J37" s="10">
        <v>5613.6665300000022</v>
      </c>
      <c r="K37" s="11">
        <v>4312.7370099999971</v>
      </c>
      <c r="L37" s="12">
        <v>36.000000000000007</v>
      </c>
      <c r="M37" s="35"/>
      <c r="N37" s="35"/>
    </row>
    <row r="38" spans="1:14" x14ac:dyDescent="0.25">
      <c r="A38" s="21">
        <v>32</v>
      </c>
      <c r="B38" s="22" t="s">
        <v>37</v>
      </c>
      <c r="C38" s="24">
        <v>152</v>
      </c>
      <c r="D38" s="23">
        <v>44</v>
      </c>
      <c r="E38" s="23">
        <v>60</v>
      </c>
      <c r="F38" s="25">
        <v>40</v>
      </c>
      <c r="G38" s="26">
        <v>1</v>
      </c>
      <c r="H38" s="24">
        <v>904898.04225999943</v>
      </c>
      <c r="I38" s="23">
        <v>66616.305300000007</v>
      </c>
      <c r="J38" s="23">
        <v>213456.16507999948</v>
      </c>
      <c r="K38" s="25">
        <v>108984.75452999969</v>
      </c>
      <c r="L38" s="26">
        <v>600</v>
      </c>
      <c r="M38" s="35"/>
      <c r="N38" s="35"/>
    </row>
    <row r="39" spans="1:14" x14ac:dyDescent="0.25">
      <c r="A39" s="28">
        <v>33</v>
      </c>
      <c r="B39" s="8" t="s">
        <v>38</v>
      </c>
      <c r="C39" s="9">
        <v>8</v>
      </c>
      <c r="D39" s="10">
        <v>1</v>
      </c>
      <c r="E39" s="10">
        <v>2</v>
      </c>
      <c r="F39" s="11">
        <v>0</v>
      </c>
      <c r="G39" s="12">
        <v>0</v>
      </c>
      <c r="H39" s="9">
        <v>29031.043040000004</v>
      </c>
      <c r="I39" s="10">
        <v>1167.3058999999998</v>
      </c>
      <c r="J39" s="10">
        <v>835.80000000000655</v>
      </c>
      <c r="K39" s="11">
        <v>0</v>
      </c>
      <c r="L39" s="12">
        <v>0</v>
      </c>
      <c r="M39" s="35"/>
      <c r="N39" s="35"/>
    </row>
    <row r="40" spans="1:14" x14ac:dyDescent="0.25">
      <c r="A40" s="21">
        <v>34</v>
      </c>
      <c r="B40" s="22" t="s">
        <v>39</v>
      </c>
      <c r="C40" s="24">
        <v>30</v>
      </c>
      <c r="D40" s="23">
        <v>17</v>
      </c>
      <c r="E40" s="23">
        <v>10</v>
      </c>
      <c r="F40" s="25">
        <v>7</v>
      </c>
      <c r="G40" s="26">
        <v>1</v>
      </c>
      <c r="H40" s="24">
        <v>126454.96873000002</v>
      </c>
      <c r="I40" s="23">
        <v>12687.959780000001</v>
      </c>
      <c r="J40" s="23">
        <v>9271.8381700000609</v>
      </c>
      <c r="K40" s="25">
        <v>1708.0984600000083</v>
      </c>
      <c r="L40" s="26">
        <v>14.3</v>
      </c>
      <c r="M40" s="35"/>
      <c r="N40" s="35"/>
    </row>
    <row r="41" spans="1:14" x14ac:dyDescent="0.25">
      <c r="A41" s="28">
        <v>35</v>
      </c>
      <c r="B41" s="8" t="s">
        <v>40</v>
      </c>
      <c r="C41" s="9">
        <v>25</v>
      </c>
      <c r="D41" s="10">
        <v>11</v>
      </c>
      <c r="E41" s="10">
        <v>9</v>
      </c>
      <c r="F41" s="11">
        <v>5</v>
      </c>
      <c r="G41" s="12">
        <v>2</v>
      </c>
      <c r="H41" s="9">
        <v>222010.23735000004</v>
      </c>
      <c r="I41" s="10">
        <v>203338.28045000002</v>
      </c>
      <c r="J41" s="10">
        <v>25078.503320000047</v>
      </c>
      <c r="K41" s="11">
        <v>19522.157730000006</v>
      </c>
      <c r="L41" s="12">
        <v>2182.9825299999998</v>
      </c>
      <c r="M41" s="35"/>
      <c r="N41" s="35"/>
    </row>
    <row r="42" spans="1:14" x14ac:dyDescent="0.25">
      <c r="A42" s="21">
        <v>36</v>
      </c>
      <c r="B42" s="22" t="s">
        <v>41</v>
      </c>
      <c r="C42" s="24">
        <v>20</v>
      </c>
      <c r="D42" s="23">
        <v>4</v>
      </c>
      <c r="E42" s="23">
        <v>4</v>
      </c>
      <c r="F42" s="25">
        <v>2</v>
      </c>
      <c r="G42" s="26">
        <v>0</v>
      </c>
      <c r="H42" s="24">
        <v>116554.45156999999</v>
      </c>
      <c r="I42" s="23">
        <v>33194.944349999998</v>
      </c>
      <c r="J42" s="23">
        <v>16099.030419999966</v>
      </c>
      <c r="K42" s="25">
        <v>11320.76853999999</v>
      </c>
      <c r="L42" s="26">
        <v>0</v>
      </c>
      <c r="M42" s="35"/>
      <c r="N42" s="35"/>
    </row>
    <row r="43" spans="1:14" x14ac:dyDescent="0.25">
      <c r="A43" s="28">
        <v>37</v>
      </c>
      <c r="B43" s="8" t="s">
        <v>42</v>
      </c>
      <c r="C43" s="9">
        <v>53</v>
      </c>
      <c r="D43" s="10">
        <v>19</v>
      </c>
      <c r="E43" s="10">
        <v>21</v>
      </c>
      <c r="F43" s="11">
        <v>14</v>
      </c>
      <c r="G43" s="12">
        <v>0</v>
      </c>
      <c r="H43" s="9">
        <v>3137501.4905099999</v>
      </c>
      <c r="I43" s="10">
        <v>937286.83398999984</v>
      </c>
      <c r="J43" s="10">
        <v>1044828.6894000005</v>
      </c>
      <c r="K43" s="11">
        <v>94360.526769999415</v>
      </c>
      <c r="L43" s="12">
        <v>0</v>
      </c>
      <c r="M43" s="35"/>
      <c r="N43" s="35"/>
    </row>
    <row r="44" spans="1:14" x14ac:dyDescent="0.25">
      <c r="A44" s="21">
        <v>38</v>
      </c>
      <c r="B44" s="22" t="s">
        <v>43</v>
      </c>
      <c r="C44" s="24">
        <v>20</v>
      </c>
      <c r="D44" s="23">
        <v>8</v>
      </c>
      <c r="E44" s="23">
        <v>5</v>
      </c>
      <c r="F44" s="25">
        <v>4</v>
      </c>
      <c r="G44" s="26">
        <v>1</v>
      </c>
      <c r="H44" s="24">
        <v>50017.647069999999</v>
      </c>
      <c r="I44" s="23">
        <v>10864.44332</v>
      </c>
      <c r="J44" s="23">
        <v>13574.695069999994</v>
      </c>
      <c r="K44" s="25">
        <v>6756.5536799999973</v>
      </c>
      <c r="L44" s="26">
        <v>2160</v>
      </c>
      <c r="M44" s="35"/>
      <c r="N44" s="35"/>
    </row>
    <row r="45" spans="1:14" x14ac:dyDescent="0.25">
      <c r="A45" s="28">
        <v>39</v>
      </c>
      <c r="B45" s="8" t="s">
        <v>44</v>
      </c>
      <c r="C45" s="9">
        <v>10</v>
      </c>
      <c r="D45" s="10">
        <v>1</v>
      </c>
      <c r="E45" s="10">
        <v>5</v>
      </c>
      <c r="F45" s="11">
        <v>3</v>
      </c>
      <c r="G45" s="12">
        <v>0</v>
      </c>
      <c r="H45" s="9">
        <v>43701.182820000002</v>
      </c>
      <c r="I45" s="10">
        <v>501.66701</v>
      </c>
      <c r="J45" s="10">
        <v>3569.4992700000075</v>
      </c>
      <c r="K45" s="11">
        <v>1442.636940000004</v>
      </c>
      <c r="L45" s="12">
        <v>0</v>
      </c>
      <c r="M45" s="35"/>
      <c r="N45" s="35"/>
    </row>
    <row r="46" spans="1:14" x14ac:dyDescent="0.25">
      <c r="A46" s="21">
        <v>40</v>
      </c>
      <c r="B46" s="22" t="s">
        <v>45</v>
      </c>
      <c r="C46" s="24">
        <v>8</v>
      </c>
      <c r="D46" s="23">
        <v>3</v>
      </c>
      <c r="E46" s="23">
        <v>5</v>
      </c>
      <c r="F46" s="25">
        <v>3</v>
      </c>
      <c r="G46" s="26">
        <v>0</v>
      </c>
      <c r="H46" s="24">
        <v>62943.475890000002</v>
      </c>
      <c r="I46" s="23">
        <v>358.27609999999999</v>
      </c>
      <c r="J46" s="23">
        <v>7230.7789800000028</v>
      </c>
      <c r="K46" s="25">
        <v>3743.0239800000054</v>
      </c>
      <c r="L46" s="26">
        <v>0</v>
      </c>
      <c r="M46" s="35"/>
      <c r="N46" s="35"/>
    </row>
    <row r="47" spans="1:14" x14ac:dyDescent="0.25">
      <c r="A47" s="28">
        <v>41</v>
      </c>
      <c r="B47" s="8" t="s">
        <v>46</v>
      </c>
      <c r="C47" s="9">
        <v>49</v>
      </c>
      <c r="D47" s="10">
        <v>10</v>
      </c>
      <c r="E47" s="10">
        <v>17</v>
      </c>
      <c r="F47" s="11">
        <v>6</v>
      </c>
      <c r="G47" s="12">
        <v>0</v>
      </c>
      <c r="H47" s="9">
        <v>1146970.47566</v>
      </c>
      <c r="I47" s="10">
        <v>15179.69463</v>
      </c>
      <c r="J47" s="10">
        <v>29800.831180000212</v>
      </c>
      <c r="K47" s="11">
        <v>21964.823229999747</v>
      </c>
      <c r="L47" s="12">
        <v>0</v>
      </c>
      <c r="M47" s="35"/>
      <c r="N47" s="35"/>
    </row>
    <row r="48" spans="1:14" x14ac:dyDescent="0.25">
      <c r="A48" s="21">
        <v>42</v>
      </c>
      <c r="B48" s="22" t="s">
        <v>47</v>
      </c>
      <c r="C48" s="24">
        <v>17</v>
      </c>
      <c r="D48" s="23">
        <v>5</v>
      </c>
      <c r="E48" s="23">
        <v>10</v>
      </c>
      <c r="F48" s="25">
        <v>7</v>
      </c>
      <c r="G48" s="26">
        <v>1</v>
      </c>
      <c r="H48" s="24">
        <v>138380.93691000002</v>
      </c>
      <c r="I48" s="23">
        <v>39548.940230000007</v>
      </c>
      <c r="J48" s="23">
        <v>21369.602610000002</v>
      </c>
      <c r="K48" s="25">
        <v>11483.685890000008</v>
      </c>
      <c r="L48" s="26">
        <v>667.15854999999999</v>
      </c>
      <c r="M48" s="35"/>
      <c r="N48" s="35"/>
    </row>
    <row r="49" spans="1:14" x14ac:dyDescent="0.25">
      <c r="A49" s="28">
        <v>43</v>
      </c>
      <c r="B49" s="8" t="s">
        <v>48</v>
      </c>
      <c r="C49" s="9">
        <v>5</v>
      </c>
      <c r="D49" s="10">
        <v>1</v>
      </c>
      <c r="E49" s="10">
        <v>3</v>
      </c>
      <c r="F49" s="11">
        <v>2</v>
      </c>
      <c r="G49" s="12">
        <v>0</v>
      </c>
      <c r="H49" s="9">
        <v>81098.174979999996</v>
      </c>
      <c r="I49" s="10">
        <v>2207.6795999999999</v>
      </c>
      <c r="J49" s="10">
        <v>38025.652059999993</v>
      </c>
      <c r="K49" s="11">
        <v>10930.967550000001</v>
      </c>
      <c r="L49" s="12">
        <v>0</v>
      </c>
      <c r="M49" s="35"/>
      <c r="N49" s="35"/>
    </row>
    <row r="50" spans="1:14" x14ac:dyDescent="0.25">
      <c r="A50" s="21">
        <v>44</v>
      </c>
      <c r="B50" s="22" t="s">
        <v>49</v>
      </c>
      <c r="C50" s="24">
        <v>59</v>
      </c>
      <c r="D50" s="23">
        <v>17</v>
      </c>
      <c r="E50" s="23">
        <v>25</v>
      </c>
      <c r="F50" s="25">
        <v>18</v>
      </c>
      <c r="G50" s="26">
        <v>1</v>
      </c>
      <c r="H50" s="24">
        <v>597803.08568999986</v>
      </c>
      <c r="I50" s="23">
        <v>80424.710480000009</v>
      </c>
      <c r="J50" s="23">
        <v>75404.234189999814</v>
      </c>
      <c r="K50" s="25">
        <v>48464.377869999968</v>
      </c>
      <c r="L50" s="26">
        <v>441.67</v>
      </c>
      <c r="M50" s="35"/>
      <c r="N50" s="35"/>
    </row>
    <row r="51" spans="1:14" ht="16.5" thickBot="1" x14ac:dyDescent="0.3">
      <c r="A51" s="13">
        <v>45</v>
      </c>
      <c r="B51" s="14" t="s">
        <v>50</v>
      </c>
      <c r="C51" s="16">
        <v>16</v>
      </c>
      <c r="D51" s="15">
        <v>8</v>
      </c>
      <c r="E51" s="15">
        <v>6</v>
      </c>
      <c r="F51" s="17">
        <v>3</v>
      </c>
      <c r="G51" s="18">
        <v>1</v>
      </c>
      <c r="H51" s="16">
        <v>38847.196259999997</v>
      </c>
      <c r="I51" s="15">
        <v>12640.16272</v>
      </c>
      <c r="J51" s="15">
        <v>11078.07847</v>
      </c>
      <c r="K51" s="17">
        <v>3701.2060299999939</v>
      </c>
      <c r="L51" s="18">
        <v>2950</v>
      </c>
      <c r="M51" s="35"/>
      <c r="N51" s="35"/>
    </row>
    <row r="52" spans="1:14" x14ac:dyDescent="0.25">
      <c r="F52" s="38"/>
    </row>
    <row r="54" spans="1:14" x14ac:dyDescent="0.25">
      <c r="H54" s="27"/>
    </row>
  </sheetData>
  <mergeCells count="11">
    <mergeCell ref="A2:L2"/>
    <mergeCell ref="A3:A5"/>
    <mergeCell ref="B3:B5"/>
    <mergeCell ref="C3:G3"/>
    <mergeCell ref="H3:L3"/>
    <mergeCell ref="C4:C5"/>
    <mergeCell ref="D4:D5"/>
    <mergeCell ref="E4:G4"/>
    <mergeCell ref="H4:H5"/>
    <mergeCell ref="I4:I5"/>
    <mergeCell ref="J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Люська</dc:creator>
  <cp:lastModifiedBy>Люська</cp:lastModifiedBy>
  <dcterms:created xsi:type="dcterms:W3CDTF">2020-08-11T13:07:05Z</dcterms:created>
  <dcterms:modified xsi:type="dcterms:W3CDTF">2021-12-28T13:15:40Z</dcterms:modified>
</cp:coreProperties>
</file>